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 (2)" sheetId="1" r:id="rId1"/>
  </sheets>
  <calcPr calcId="125725"/>
</workbook>
</file>

<file path=xl/calcChain.xml><?xml version="1.0" encoding="utf-8"?>
<calcChain xmlns="http://schemas.openxmlformats.org/spreadsheetml/2006/main">
  <c r="K36" i="1"/>
  <c r="J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36" s="1"/>
  <c r="H9"/>
</calcChain>
</file>

<file path=xl/sharedStrings.xml><?xml version="1.0" encoding="utf-8"?>
<sst xmlns="http://schemas.openxmlformats.org/spreadsheetml/2006/main" count="150" uniqueCount="89">
  <si>
    <t>Қосымша №1</t>
  </si>
  <si>
    <t>Лекарственные средства на 2021 год</t>
  </si>
  <si>
    <t>Лек-ва</t>
  </si>
  <si>
    <t>№п/п</t>
  </si>
  <si>
    <t>Международное непатентованное название</t>
  </si>
  <si>
    <t>Торговое наименование</t>
  </si>
  <si>
    <t xml:space="preserve">                                          форма выпуска</t>
  </si>
  <si>
    <t>ед. изм</t>
  </si>
  <si>
    <t>колич-во</t>
  </si>
  <si>
    <t>пред.цена, тг</t>
  </si>
  <si>
    <t>Выделенная сумма</t>
  </si>
  <si>
    <t>сроки поставки</t>
  </si>
  <si>
    <t xml:space="preserve">Амброксол </t>
  </si>
  <si>
    <t xml:space="preserve">Амбробене </t>
  </si>
  <si>
    <t>№10, капсулы 75 мг.</t>
  </si>
  <si>
    <t>упаковка</t>
  </si>
  <si>
    <t>в течение 16 календарных дней со дня получения заявки</t>
  </si>
  <si>
    <t xml:space="preserve">Аммиак </t>
  </si>
  <si>
    <t>10% по 20 мл.</t>
  </si>
  <si>
    <t>Диклофенак</t>
  </si>
  <si>
    <t>75 мг/2мл, 2 мл № 5</t>
  </si>
  <si>
    <t>Гепарин натрия</t>
  </si>
  <si>
    <t xml:space="preserve">Гепарин </t>
  </si>
  <si>
    <t>5000МЕ/мл. 5 мл. № 5</t>
  </si>
  <si>
    <t>Гентамицин</t>
  </si>
  <si>
    <t xml:space="preserve">Гентамицин </t>
  </si>
  <si>
    <t>4%/2 мл. № 10</t>
  </si>
  <si>
    <t xml:space="preserve">Дифенгидрамин </t>
  </si>
  <si>
    <t xml:space="preserve">Димедрол </t>
  </si>
  <si>
    <t>1% 1 мл. № 10</t>
  </si>
  <si>
    <t>Лорноксикам</t>
  </si>
  <si>
    <t xml:space="preserve">Ксефокам </t>
  </si>
  <si>
    <t>8 мг. № 5</t>
  </si>
  <si>
    <t xml:space="preserve">Магния сульфат </t>
  </si>
  <si>
    <t>250 мг/мл 5 мл № 5</t>
  </si>
  <si>
    <t>Метронидазол</t>
  </si>
  <si>
    <t xml:space="preserve">Метрид </t>
  </si>
  <si>
    <t>0,5% 100 мл.</t>
  </si>
  <si>
    <t xml:space="preserve">Преднизолон </t>
  </si>
  <si>
    <t xml:space="preserve"> 30 мг/мл, 1 мл № 3</t>
  </si>
  <si>
    <t xml:space="preserve">  Декстран</t>
  </si>
  <si>
    <t xml:space="preserve">Реополиглюкин </t>
  </si>
  <si>
    <t>10% 400 мл</t>
  </si>
  <si>
    <t xml:space="preserve">  Этанол</t>
  </si>
  <si>
    <t xml:space="preserve">Спирт этиловый </t>
  </si>
  <si>
    <t>70% 100 мл</t>
  </si>
  <si>
    <t xml:space="preserve">Цефтриаксон </t>
  </si>
  <si>
    <t>2 гр. № 1</t>
  </si>
  <si>
    <t>Ацетилсалициловая кислота</t>
  </si>
  <si>
    <t xml:space="preserve">Тромбо АСС </t>
  </si>
  <si>
    <t>№ 30, 75 мг.</t>
  </si>
  <si>
    <t>Ибупрофен</t>
  </si>
  <si>
    <t>Долгит крем</t>
  </si>
  <si>
    <t xml:space="preserve"> 100 гр. 5% № 1</t>
  </si>
  <si>
    <t>Камфора бромистая</t>
  </si>
  <si>
    <t xml:space="preserve">Камфорный спирт </t>
  </si>
  <si>
    <t>10% 50 мл.</t>
  </si>
  <si>
    <t xml:space="preserve">Каптоприл </t>
  </si>
  <si>
    <t>25 мг. № 30</t>
  </si>
  <si>
    <t>Кеторолак</t>
  </si>
  <si>
    <t xml:space="preserve">Кеторол </t>
  </si>
  <si>
    <t>10 мг. № 20</t>
  </si>
  <si>
    <t>Панкреатин</t>
  </si>
  <si>
    <t>Креон</t>
  </si>
  <si>
    <t xml:space="preserve"> № 20 150 мг. 10 000 ЕД</t>
  </si>
  <si>
    <t xml:space="preserve">Парацетамол </t>
  </si>
  <si>
    <t>№ 10, 200 мг.</t>
  </si>
  <si>
    <t>Водорода пероксид</t>
  </si>
  <si>
    <t xml:space="preserve">Перекись водорода </t>
  </si>
  <si>
    <t>3% 90 мл.</t>
  </si>
  <si>
    <t>Теофиллин</t>
  </si>
  <si>
    <t xml:space="preserve">Теофил </t>
  </si>
  <si>
    <t>№ 30, 200 мг.</t>
  </si>
  <si>
    <t>Моксонидин</t>
  </si>
  <si>
    <t xml:space="preserve">Физиотенз </t>
  </si>
  <si>
    <t>0,4 мг. № 14</t>
  </si>
  <si>
    <t xml:space="preserve">Фуросемид </t>
  </si>
  <si>
    <t>40 мг. № 50</t>
  </si>
  <si>
    <t>Фамотидин</t>
  </si>
  <si>
    <t>Квамател</t>
  </si>
  <si>
    <t>20 мг № 5</t>
  </si>
  <si>
    <t>Регидрон Оптим</t>
  </si>
  <si>
    <t>10,7 г № 20</t>
  </si>
  <si>
    <t>Эналаприл</t>
  </si>
  <si>
    <t xml:space="preserve">Энам </t>
  </si>
  <si>
    <t>5 мг. № 30</t>
  </si>
  <si>
    <t>Итого:</t>
  </si>
  <si>
    <t>Х</t>
  </si>
  <si>
    <r>
      <rPr>
        <b/>
        <i/>
        <sz val="12"/>
        <color indexed="8"/>
        <rFont val="Times New Roman"/>
        <family val="1"/>
        <charset val="204"/>
      </rPr>
      <t xml:space="preserve">Место поставки товара осуществляется по адресу: индекс 021704, </t>
    </r>
    <r>
      <rPr>
        <i/>
        <sz val="12"/>
        <color indexed="8"/>
        <rFont val="Times New Roman"/>
        <family val="1"/>
        <charset val="204"/>
      </rPr>
      <t xml:space="preserve">РК, Акмолинская область, г.Щучинск, ул.Ондирис, д.1 на условиях DDP ИНКОТЕРМС 2010 (включая все затраты потенциального поставщика на транспортировку, страхование, уплату таможенныхпошлин, НДС и других налогов, платежей и сборов, и другие расходы). 
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</si>
</sst>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/>
    </xf>
    <xf numFmtId="164" fontId="6" fillId="2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" fontId="0" fillId="0" borderId="0" xfId="0" applyNumberFormat="1"/>
    <xf numFmtId="0" fontId="6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5" fillId="2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1" applyFont="1" applyFill="1" applyBorder="1"/>
    <xf numFmtId="164" fontId="0" fillId="0" borderId="0" xfId="1" applyFont="1"/>
    <xf numFmtId="0" fontId="6" fillId="0" borderId="0" xfId="0" applyFont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right" vertical="top"/>
    </xf>
    <xf numFmtId="2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zoomScaleNormal="100" workbookViewId="0">
      <selection activeCell="E45" sqref="E45"/>
    </sheetView>
  </sheetViews>
  <sheetFormatPr defaultRowHeight="15"/>
  <cols>
    <col min="1" max="1" width="4.7109375" customWidth="1"/>
    <col min="2" max="2" width="15.85546875" customWidth="1"/>
    <col min="3" max="3" width="16" customWidth="1"/>
    <col min="4" max="4" width="19" customWidth="1"/>
    <col min="5" max="5" width="9.140625" customWidth="1"/>
    <col min="6" max="6" width="7.5703125" customWidth="1"/>
    <col min="7" max="7" width="9.140625" customWidth="1"/>
    <col min="8" max="8" width="13" customWidth="1"/>
    <col min="9" max="9" width="25.85546875" customWidth="1"/>
    <col min="10" max="10" width="15.140625" customWidth="1"/>
    <col min="11" max="11" width="16.85546875" customWidth="1"/>
  </cols>
  <sheetData>
    <row r="1" spans="1:11" ht="15.75">
      <c r="A1" s="1"/>
      <c r="B1" s="1"/>
      <c r="C1" s="1"/>
      <c r="D1" s="1"/>
      <c r="E1" s="1"/>
      <c r="F1" s="1"/>
      <c r="G1" s="2"/>
      <c r="H1" s="2"/>
      <c r="I1" s="2"/>
      <c r="J1" s="3"/>
    </row>
    <row r="2" spans="1:11" ht="15.75">
      <c r="A2" s="1"/>
      <c r="B2" s="1"/>
      <c r="C2" s="1"/>
      <c r="D2" s="1"/>
      <c r="E2" s="1"/>
      <c r="F2" s="1"/>
      <c r="G2" s="2"/>
      <c r="H2" s="2"/>
      <c r="I2" s="2"/>
      <c r="J2" s="3"/>
    </row>
    <row r="3" spans="1:11" ht="15.75">
      <c r="A3" s="1"/>
      <c r="B3" s="1"/>
      <c r="C3" s="1"/>
      <c r="D3" s="1"/>
      <c r="E3" s="1"/>
      <c r="F3" s="1"/>
      <c r="G3" s="2"/>
      <c r="H3" s="2"/>
      <c r="I3" s="4" t="s">
        <v>0</v>
      </c>
      <c r="J3" s="3"/>
    </row>
    <row r="4" spans="1:11" ht="15.75">
      <c r="A4" s="1"/>
      <c r="B4" s="1"/>
      <c r="C4" s="1"/>
      <c r="D4" s="1"/>
      <c r="E4" s="1"/>
      <c r="F4" s="1"/>
      <c r="G4" s="2"/>
      <c r="H4" s="2"/>
      <c r="I4" s="2"/>
      <c r="J4" s="3"/>
    </row>
    <row r="5" spans="1:11" ht="15.7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3"/>
    </row>
    <row r="6" spans="1:11" ht="12.75" customHeight="1">
      <c r="A6" s="1"/>
      <c r="B6" s="1"/>
      <c r="C6" s="1"/>
      <c r="D6" s="1"/>
      <c r="E6" s="1"/>
      <c r="F6" s="1"/>
      <c r="G6" s="2"/>
      <c r="H6" s="2"/>
      <c r="I6" s="2"/>
      <c r="J6" s="3"/>
    </row>
    <row r="7" spans="1:11" hidden="1">
      <c r="A7" s="5"/>
      <c r="B7" s="6" t="s">
        <v>2</v>
      </c>
      <c r="C7" s="5"/>
      <c r="D7" s="5"/>
      <c r="E7" s="5"/>
      <c r="F7" s="5"/>
      <c r="G7" s="7"/>
      <c r="H7" s="7"/>
      <c r="I7" s="7"/>
      <c r="J7" s="3"/>
    </row>
    <row r="8" spans="1:11" ht="59.25" customHeight="1">
      <c r="A8" s="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9" t="s">
        <v>11</v>
      </c>
      <c r="J8" s="3"/>
    </row>
    <row r="9" spans="1:11" ht="36.75" customHeight="1">
      <c r="A9" s="10">
        <v>1</v>
      </c>
      <c r="B9" s="11" t="s">
        <v>12</v>
      </c>
      <c r="C9" s="12" t="s">
        <v>13</v>
      </c>
      <c r="D9" s="13" t="s">
        <v>14</v>
      </c>
      <c r="E9" s="10" t="s">
        <v>15</v>
      </c>
      <c r="F9" s="14">
        <v>10</v>
      </c>
      <c r="G9" s="31">
        <v>1299.17</v>
      </c>
      <c r="H9" s="15">
        <f t="shared" ref="H9:H35" si="0">F9*G9</f>
        <v>12991.7</v>
      </c>
      <c r="I9" s="16" t="s">
        <v>16</v>
      </c>
      <c r="J9" s="3"/>
      <c r="K9" s="17"/>
    </row>
    <row r="10" spans="1:11" ht="38.25" customHeight="1">
      <c r="A10" s="10">
        <v>2</v>
      </c>
      <c r="B10" s="12" t="s">
        <v>17</v>
      </c>
      <c r="C10" s="12" t="s">
        <v>17</v>
      </c>
      <c r="D10" s="13" t="s">
        <v>18</v>
      </c>
      <c r="E10" s="10" t="s">
        <v>15</v>
      </c>
      <c r="F10" s="14">
        <v>20</v>
      </c>
      <c r="G10" s="31">
        <v>79.45</v>
      </c>
      <c r="H10" s="15">
        <f t="shared" si="0"/>
        <v>1589</v>
      </c>
      <c r="I10" s="16" t="s">
        <v>16</v>
      </c>
      <c r="J10" s="3"/>
      <c r="K10" s="17"/>
    </row>
    <row r="11" spans="1:11" ht="27.75" customHeight="1">
      <c r="A11" s="10">
        <v>3</v>
      </c>
      <c r="B11" s="12" t="s">
        <v>19</v>
      </c>
      <c r="C11" s="12" t="s">
        <v>19</v>
      </c>
      <c r="D11" s="13" t="s">
        <v>20</v>
      </c>
      <c r="E11" s="10" t="s">
        <v>15</v>
      </c>
      <c r="F11" s="14">
        <v>30</v>
      </c>
      <c r="G11" s="31">
        <v>1618.62</v>
      </c>
      <c r="H11" s="15">
        <f t="shared" si="0"/>
        <v>48558.6</v>
      </c>
      <c r="I11" s="16" t="s">
        <v>16</v>
      </c>
      <c r="J11" s="3"/>
      <c r="K11" s="17"/>
    </row>
    <row r="12" spans="1:11" ht="36">
      <c r="A12" s="10">
        <v>4</v>
      </c>
      <c r="B12" s="11" t="s">
        <v>21</v>
      </c>
      <c r="C12" s="12" t="s">
        <v>22</v>
      </c>
      <c r="D12" s="13" t="s">
        <v>23</v>
      </c>
      <c r="E12" s="10" t="s">
        <v>15</v>
      </c>
      <c r="F12" s="14">
        <v>20</v>
      </c>
      <c r="G12" s="31">
        <v>3483.97</v>
      </c>
      <c r="H12" s="15">
        <f t="shared" si="0"/>
        <v>69679.399999999994</v>
      </c>
      <c r="I12" s="16" t="s">
        <v>16</v>
      </c>
      <c r="J12" s="3"/>
      <c r="K12" s="17"/>
    </row>
    <row r="13" spans="1:11" ht="36">
      <c r="A13" s="10">
        <v>5</v>
      </c>
      <c r="B13" s="11" t="s">
        <v>24</v>
      </c>
      <c r="C13" s="12" t="s">
        <v>25</v>
      </c>
      <c r="D13" s="13" t="s">
        <v>26</v>
      </c>
      <c r="E13" s="10" t="s">
        <v>15</v>
      </c>
      <c r="F13" s="14">
        <v>10</v>
      </c>
      <c r="G13" s="31">
        <v>531.9</v>
      </c>
      <c r="H13" s="15">
        <f t="shared" si="0"/>
        <v>5319</v>
      </c>
      <c r="I13" s="16" t="s">
        <v>16</v>
      </c>
      <c r="J13" s="3"/>
      <c r="K13" s="17"/>
    </row>
    <row r="14" spans="1:11" ht="36">
      <c r="A14" s="10">
        <v>6</v>
      </c>
      <c r="B14" s="18" t="s">
        <v>27</v>
      </c>
      <c r="C14" s="12" t="s">
        <v>28</v>
      </c>
      <c r="D14" s="13" t="s">
        <v>29</v>
      </c>
      <c r="E14" s="10" t="s">
        <v>15</v>
      </c>
      <c r="F14" s="14">
        <v>10</v>
      </c>
      <c r="G14" s="31">
        <v>233.17</v>
      </c>
      <c r="H14" s="15">
        <f t="shared" si="0"/>
        <v>2331.6999999999998</v>
      </c>
      <c r="I14" s="16" t="s">
        <v>16</v>
      </c>
      <c r="J14" s="3"/>
      <c r="K14" s="17"/>
    </row>
    <row r="15" spans="1:11" ht="36">
      <c r="A15" s="10">
        <v>7</v>
      </c>
      <c r="B15" s="18" t="s">
        <v>30</v>
      </c>
      <c r="C15" s="12" t="s">
        <v>31</v>
      </c>
      <c r="D15" s="13" t="s">
        <v>32</v>
      </c>
      <c r="E15" s="10" t="s">
        <v>15</v>
      </c>
      <c r="F15" s="14">
        <v>30</v>
      </c>
      <c r="G15" s="31">
        <v>5708.51</v>
      </c>
      <c r="H15" s="15">
        <f t="shared" si="0"/>
        <v>171255.30000000002</v>
      </c>
      <c r="I15" s="16" t="s">
        <v>16</v>
      </c>
      <c r="J15" s="3"/>
      <c r="K15" s="17"/>
    </row>
    <row r="16" spans="1:11" ht="36">
      <c r="A16" s="10">
        <v>8</v>
      </c>
      <c r="B16" s="12" t="s">
        <v>33</v>
      </c>
      <c r="C16" s="12" t="s">
        <v>33</v>
      </c>
      <c r="D16" s="13" t="s">
        <v>34</v>
      </c>
      <c r="E16" s="10" t="s">
        <v>15</v>
      </c>
      <c r="F16" s="14">
        <v>30</v>
      </c>
      <c r="G16" s="31">
        <v>604.88</v>
      </c>
      <c r="H16" s="15">
        <f t="shared" si="0"/>
        <v>18146.400000000001</v>
      </c>
      <c r="I16" s="16" t="s">
        <v>16</v>
      </c>
      <c r="J16" s="3"/>
      <c r="K16" s="17"/>
    </row>
    <row r="17" spans="1:11" ht="36">
      <c r="A17" s="10">
        <v>9</v>
      </c>
      <c r="B17" s="11" t="s">
        <v>35</v>
      </c>
      <c r="C17" s="12" t="s">
        <v>36</v>
      </c>
      <c r="D17" s="13" t="s">
        <v>37</v>
      </c>
      <c r="E17" s="10" t="s">
        <v>15</v>
      </c>
      <c r="F17" s="14">
        <v>50</v>
      </c>
      <c r="G17" s="31">
        <v>380.33</v>
      </c>
      <c r="H17" s="15">
        <f t="shared" si="0"/>
        <v>19016.5</v>
      </c>
      <c r="I17" s="16" t="s">
        <v>16</v>
      </c>
      <c r="J17" s="3"/>
      <c r="K17" s="17"/>
    </row>
    <row r="18" spans="1:11" ht="36">
      <c r="A18" s="10">
        <v>10</v>
      </c>
      <c r="B18" s="12" t="s">
        <v>38</v>
      </c>
      <c r="C18" s="12" t="s">
        <v>38</v>
      </c>
      <c r="D18" s="13" t="s">
        <v>39</v>
      </c>
      <c r="E18" s="10" t="s">
        <v>15</v>
      </c>
      <c r="F18" s="14">
        <v>30</v>
      </c>
      <c r="G18" s="31">
        <v>571</v>
      </c>
      <c r="H18" s="15">
        <f t="shared" si="0"/>
        <v>17130</v>
      </c>
      <c r="I18" s="16" t="s">
        <v>16</v>
      </c>
      <c r="J18" s="3"/>
      <c r="K18" s="17"/>
    </row>
    <row r="19" spans="1:11" ht="36">
      <c r="A19" s="10">
        <v>11</v>
      </c>
      <c r="B19" s="19" t="s">
        <v>40</v>
      </c>
      <c r="C19" s="12" t="s">
        <v>41</v>
      </c>
      <c r="D19" s="13" t="s">
        <v>42</v>
      </c>
      <c r="E19" s="10" t="s">
        <v>15</v>
      </c>
      <c r="F19" s="14">
        <v>10</v>
      </c>
      <c r="G19" s="31">
        <v>1231.46</v>
      </c>
      <c r="H19" s="15">
        <f t="shared" si="0"/>
        <v>12314.6</v>
      </c>
      <c r="I19" s="16" t="s">
        <v>16</v>
      </c>
      <c r="J19" s="3"/>
      <c r="K19" s="17"/>
    </row>
    <row r="20" spans="1:11" ht="36">
      <c r="A20" s="10">
        <v>12</v>
      </c>
      <c r="B20" s="19" t="s">
        <v>43</v>
      </c>
      <c r="C20" s="12" t="s">
        <v>44</v>
      </c>
      <c r="D20" s="13" t="s">
        <v>45</v>
      </c>
      <c r="E20" s="10" t="s">
        <v>15</v>
      </c>
      <c r="F20" s="14">
        <v>250</v>
      </c>
      <c r="G20" s="31">
        <v>506.39</v>
      </c>
      <c r="H20" s="15">
        <f t="shared" si="0"/>
        <v>126597.5</v>
      </c>
      <c r="I20" s="16" t="s">
        <v>16</v>
      </c>
      <c r="J20" s="3"/>
      <c r="K20" s="17"/>
    </row>
    <row r="21" spans="1:11" ht="36">
      <c r="A21" s="10">
        <v>13</v>
      </c>
      <c r="B21" s="12" t="s">
        <v>46</v>
      </c>
      <c r="C21" s="12" t="s">
        <v>46</v>
      </c>
      <c r="D21" s="13" t="s">
        <v>47</v>
      </c>
      <c r="E21" s="10" t="s">
        <v>15</v>
      </c>
      <c r="F21" s="14">
        <v>110</v>
      </c>
      <c r="G21" s="31">
        <v>5324.18</v>
      </c>
      <c r="H21" s="15">
        <f t="shared" si="0"/>
        <v>585659.80000000005</v>
      </c>
      <c r="I21" s="16" t="s">
        <v>16</v>
      </c>
      <c r="J21" s="3"/>
      <c r="K21" s="17"/>
    </row>
    <row r="22" spans="1:11" ht="36">
      <c r="A22" s="10">
        <v>14</v>
      </c>
      <c r="B22" s="10" t="s">
        <v>48</v>
      </c>
      <c r="C22" s="12" t="s">
        <v>49</v>
      </c>
      <c r="D22" s="13" t="s">
        <v>50</v>
      </c>
      <c r="E22" s="10" t="s">
        <v>15</v>
      </c>
      <c r="F22" s="14">
        <v>80</v>
      </c>
      <c r="G22" s="31">
        <v>921.69</v>
      </c>
      <c r="H22" s="15">
        <f t="shared" si="0"/>
        <v>73735.200000000012</v>
      </c>
      <c r="I22" s="16" t="s">
        <v>16</v>
      </c>
      <c r="J22" s="3"/>
      <c r="K22" s="17"/>
    </row>
    <row r="23" spans="1:11" ht="36">
      <c r="A23" s="10">
        <v>15</v>
      </c>
      <c r="B23" s="10" t="s">
        <v>51</v>
      </c>
      <c r="C23" s="12" t="s">
        <v>52</v>
      </c>
      <c r="D23" s="13" t="s">
        <v>53</v>
      </c>
      <c r="E23" s="10" t="s">
        <v>15</v>
      </c>
      <c r="F23" s="14">
        <v>50</v>
      </c>
      <c r="G23" s="31">
        <v>1592.17</v>
      </c>
      <c r="H23" s="15">
        <f t="shared" si="0"/>
        <v>79608.5</v>
      </c>
      <c r="I23" s="16" t="s">
        <v>16</v>
      </c>
      <c r="J23" s="3"/>
      <c r="K23" s="17"/>
    </row>
    <row r="24" spans="1:11" ht="36">
      <c r="A24" s="10">
        <v>16</v>
      </c>
      <c r="B24" s="10" t="s">
        <v>54</v>
      </c>
      <c r="C24" s="12" t="s">
        <v>55</v>
      </c>
      <c r="D24" s="13" t="s">
        <v>56</v>
      </c>
      <c r="E24" s="10" t="s">
        <v>15</v>
      </c>
      <c r="F24" s="14">
        <v>50</v>
      </c>
      <c r="G24" s="31">
        <v>531.85</v>
      </c>
      <c r="H24" s="15">
        <f t="shared" si="0"/>
        <v>26592.5</v>
      </c>
      <c r="I24" s="16" t="s">
        <v>16</v>
      </c>
      <c r="J24" s="3"/>
      <c r="K24" s="17"/>
    </row>
    <row r="25" spans="1:11" ht="36">
      <c r="A25" s="10">
        <v>17</v>
      </c>
      <c r="B25" s="12" t="s">
        <v>57</v>
      </c>
      <c r="C25" s="12" t="s">
        <v>57</v>
      </c>
      <c r="D25" s="13" t="s">
        <v>58</v>
      </c>
      <c r="E25" s="10" t="s">
        <v>15</v>
      </c>
      <c r="F25" s="33">
        <v>50</v>
      </c>
      <c r="G25" s="32">
        <v>1288.3</v>
      </c>
      <c r="H25" s="15">
        <f t="shared" si="0"/>
        <v>64415</v>
      </c>
      <c r="I25" s="16" t="s">
        <v>16</v>
      </c>
      <c r="J25" s="3"/>
      <c r="K25" s="17"/>
    </row>
    <row r="26" spans="1:11" ht="36">
      <c r="A26" s="10">
        <v>18</v>
      </c>
      <c r="B26" s="10" t="s">
        <v>59</v>
      </c>
      <c r="C26" s="12" t="s">
        <v>60</v>
      </c>
      <c r="D26" s="13" t="s">
        <v>61</v>
      </c>
      <c r="E26" s="10" t="s">
        <v>15</v>
      </c>
      <c r="F26" s="33">
        <v>30</v>
      </c>
      <c r="G26" s="32">
        <v>842.6</v>
      </c>
      <c r="H26" s="15">
        <f t="shared" si="0"/>
        <v>25278</v>
      </c>
      <c r="I26" s="16" t="s">
        <v>16</v>
      </c>
      <c r="J26" s="3"/>
      <c r="K26" s="17"/>
    </row>
    <row r="27" spans="1:11" ht="36">
      <c r="A27" s="10">
        <v>19</v>
      </c>
      <c r="B27" s="10" t="s">
        <v>62</v>
      </c>
      <c r="C27" s="12" t="s">
        <v>63</v>
      </c>
      <c r="D27" s="13" t="s">
        <v>64</v>
      </c>
      <c r="E27" s="10" t="s">
        <v>15</v>
      </c>
      <c r="F27" s="14">
        <v>30</v>
      </c>
      <c r="G27" s="31">
        <v>2880.47</v>
      </c>
      <c r="H27" s="15">
        <f t="shared" si="0"/>
        <v>86414.099999999991</v>
      </c>
      <c r="I27" s="16" t="s">
        <v>16</v>
      </c>
      <c r="J27" s="3"/>
      <c r="K27" s="17"/>
    </row>
    <row r="28" spans="1:11" ht="36">
      <c r="A28" s="10">
        <v>20</v>
      </c>
      <c r="B28" s="12" t="s">
        <v>65</v>
      </c>
      <c r="C28" s="12" t="s">
        <v>65</v>
      </c>
      <c r="D28" s="13" t="s">
        <v>66</v>
      </c>
      <c r="E28" s="10" t="s">
        <v>15</v>
      </c>
      <c r="F28" s="14">
        <v>200</v>
      </c>
      <c r="G28" s="31">
        <v>29.76</v>
      </c>
      <c r="H28" s="15">
        <f t="shared" si="0"/>
        <v>5952</v>
      </c>
      <c r="I28" s="16" t="s">
        <v>16</v>
      </c>
      <c r="J28" s="3"/>
      <c r="K28" s="17"/>
    </row>
    <row r="29" spans="1:11" ht="36">
      <c r="A29" s="10">
        <v>21</v>
      </c>
      <c r="B29" s="10" t="s">
        <v>67</v>
      </c>
      <c r="C29" s="12" t="s">
        <v>68</v>
      </c>
      <c r="D29" s="13" t="s">
        <v>69</v>
      </c>
      <c r="E29" s="10" t="s">
        <v>15</v>
      </c>
      <c r="F29" s="33">
        <v>100</v>
      </c>
      <c r="G29" s="32">
        <v>413.17</v>
      </c>
      <c r="H29" s="15">
        <f t="shared" si="0"/>
        <v>41317</v>
      </c>
      <c r="I29" s="16" t="s">
        <v>16</v>
      </c>
      <c r="J29" s="3"/>
      <c r="K29" s="17"/>
    </row>
    <row r="30" spans="1:11" ht="36">
      <c r="A30" s="10">
        <v>22</v>
      </c>
      <c r="B30" s="10" t="s">
        <v>70</v>
      </c>
      <c r="C30" s="12" t="s">
        <v>71</v>
      </c>
      <c r="D30" s="13" t="s">
        <v>72</v>
      </c>
      <c r="E30" s="10" t="s">
        <v>15</v>
      </c>
      <c r="F30" s="33">
        <v>25</v>
      </c>
      <c r="G30" s="32">
        <v>2055.2800000000002</v>
      </c>
      <c r="H30" s="15">
        <f t="shared" si="0"/>
        <v>51382.000000000007</v>
      </c>
      <c r="I30" s="16" t="s">
        <v>16</v>
      </c>
      <c r="J30" s="3"/>
      <c r="K30" s="17"/>
    </row>
    <row r="31" spans="1:11" ht="36">
      <c r="A31" s="10">
        <v>23</v>
      </c>
      <c r="B31" s="10" t="s">
        <v>73</v>
      </c>
      <c r="C31" s="12" t="s">
        <v>74</v>
      </c>
      <c r="D31" s="13" t="s">
        <v>75</v>
      </c>
      <c r="E31" s="10" t="s">
        <v>15</v>
      </c>
      <c r="F31" s="33">
        <v>40</v>
      </c>
      <c r="G31" s="32">
        <v>4677.62</v>
      </c>
      <c r="H31" s="15">
        <f t="shared" si="0"/>
        <v>187104.8</v>
      </c>
      <c r="I31" s="16" t="s">
        <v>16</v>
      </c>
      <c r="J31" s="3"/>
      <c r="K31" s="17"/>
    </row>
    <row r="32" spans="1:11" ht="36">
      <c r="A32" s="10">
        <v>24</v>
      </c>
      <c r="B32" s="12" t="s">
        <v>76</v>
      </c>
      <c r="C32" s="12" t="s">
        <v>76</v>
      </c>
      <c r="D32" s="13" t="s">
        <v>77</v>
      </c>
      <c r="E32" s="10" t="s">
        <v>15</v>
      </c>
      <c r="F32" s="33">
        <v>30</v>
      </c>
      <c r="G32" s="32">
        <v>233.44</v>
      </c>
      <c r="H32" s="15">
        <f t="shared" si="0"/>
        <v>7003.2</v>
      </c>
      <c r="I32" s="16" t="s">
        <v>16</v>
      </c>
      <c r="J32" s="3"/>
      <c r="K32" s="17"/>
    </row>
    <row r="33" spans="1:11" ht="36">
      <c r="A33" s="10">
        <v>25</v>
      </c>
      <c r="B33" s="10" t="s">
        <v>78</v>
      </c>
      <c r="C33" s="12" t="s">
        <v>79</v>
      </c>
      <c r="D33" s="13" t="s">
        <v>80</v>
      </c>
      <c r="E33" s="10" t="s">
        <v>15</v>
      </c>
      <c r="F33" s="14">
        <v>50</v>
      </c>
      <c r="G33" s="31">
        <v>1368.28</v>
      </c>
      <c r="H33" s="15">
        <f t="shared" si="0"/>
        <v>68414</v>
      </c>
      <c r="I33" s="16" t="s">
        <v>16</v>
      </c>
      <c r="J33" s="3"/>
      <c r="K33" s="17"/>
    </row>
    <row r="34" spans="1:11" ht="36">
      <c r="A34" s="10">
        <v>26</v>
      </c>
      <c r="B34" s="10"/>
      <c r="C34" s="12" t="s">
        <v>81</v>
      </c>
      <c r="D34" s="13" t="s">
        <v>82</v>
      </c>
      <c r="E34" s="10" t="s">
        <v>15</v>
      </c>
      <c r="F34" s="14">
        <v>10</v>
      </c>
      <c r="G34" s="31">
        <v>4574.71</v>
      </c>
      <c r="H34" s="15">
        <f t="shared" si="0"/>
        <v>45747.1</v>
      </c>
      <c r="I34" s="16" t="s">
        <v>16</v>
      </c>
      <c r="J34" s="3"/>
      <c r="K34" s="17"/>
    </row>
    <row r="35" spans="1:11" ht="36">
      <c r="A35" s="10">
        <v>27</v>
      </c>
      <c r="B35" s="10" t="s">
        <v>83</v>
      </c>
      <c r="C35" s="12" t="s">
        <v>84</v>
      </c>
      <c r="D35" s="13" t="s">
        <v>85</v>
      </c>
      <c r="E35" s="10" t="s">
        <v>15</v>
      </c>
      <c r="F35" s="14">
        <v>300</v>
      </c>
      <c r="G35" s="31">
        <v>1393.11</v>
      </c>
      <c r="H35" s="15">
        <f t="shared" si="0"/>
        <v>417932.99999999994</v>
      </c>
      <c r="I35" s="16" t="s">
        <v>16</v>
      </c>
      <c r="J35" s="3"/>
      <c r="K35" s="17"/>
    </row>
    <row r="36" spans="1:11">
      <c r="A36" s="20"/>
      <c r="B36" s="21" t="s">
        <v>86</v>
      </c>
      <c r="C36" s="22"/>
      <c r="D36" s="22"/>
      <c r="E36" s="22"/>
      <c r="F36" s="22" t="s">
        <v>87</v>
      </c>
      <c r="G36" s="22" t="s">
        <v>87</v>
      </c>
      <c r="H36" s="23">
        <f>SUM(H9:H35)</f>
        <v>2271485.9</v>
      </c>
      <c r="I36" s="24"/>
      <c r="J36" s="25">
        <f>SUM(J9:J35)</f>
        <v>0</v>
      </c>
      <c r="K36" s="26">
        <f>SUM(K9:K35)</f>
        <v>0</v>
      </c>
    </row>
    <row r="37" spans="1:11">
      <c r="A37" s="27"/>
      <c r="B37" s="28"/>
      <c r="C37" s="28"/>
      <c r="D37" s="28"/>
      <c r="E37" s="28"/>
      <c r="F37" s="28"/>
      <c r="G37" s="28"/>
      <c r="H37" s="28"/>
      <c r="I37" s="7"/>
    </row>
    <row r="38" spans="1:11">
      <c r="B38" s="30" t="s">
        <v>88</v>
      </c>
      <c r="C38" s="30"/>
      <c r="D38" s="30"/>
      <c r="E38" s="30"/>
      <c r="F38" s="30"/>
      <c r="G38" s="30"/>
      <c r="H38" s="30"/>
      <c r="I38" s="30"/>
    </row>
    <row r="39" spans="1:11">
      <c r="B39" s="30"/>
      <c r="C39" s="30"/>
      <c r="D39" s="30"/>
      <c r="E39" s="30"/>
      <c r="F39" s="30"/>
      <c r="G39" s="30"/>
      <c r="H39" s="30"/>
      <c r="I39" s="30"/>
    </row>
    <row r="40" spans="1:11">
      <c r="B40" s="30"/>
      <c r="C40" s="30"/>
      <c r="D40" s="30"/>
      <c r="E40" s="30"/>
      <c r="F40" s="30"/>
      <c r="G40" s="30"/>
      <c r="H40" s="30"/>
      <c r="I40" s="30"/>
    </row>
    <row r="41" spans="1:11" ht="15.75" customHeight="1">
      <c r="B41" s="30"/>
      <c r="C41" s="30"/>
      <c r="D41" s="30"/>
      <c r="E41" s="30"/>
      <c r="F41" s="30"/>
      <c r="G41" s="30"/>
      <c r="H41" s="30"/>
      <c r="I41" s="30"/>
    </row>
    <row r="42" spans="1:11" hidden="1">
      <c r="B42" s="30"/>
      <c r="C42" s="30"/>
      <c r="D42" s="30"/>
      <c r="E42" s="30"/>
      <c r="F42" s="30"/>
      <c r="G42" s="30"/>
      <c r="H42" s="30"/>
      <c r="I42" s="30"/>
    </row>
    <row r="62" ht="0.75" customHeight="1"/>
    <row r="63" ht="18.75" customHeight="1"/>
    <row r="64" ht="15" customHeight="1"/>
    <row r="65" ht="15" customHeight="1"/>
    <row r="66" ht="15" customHeight="1"/>
    <row r="67" ht="20.25" customHeight="1"/>
  </sheetData>
  <mergeCells count="2">
    <mergeCell ref="A5:I5"/>
    <mergeCell ref="B38:I42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2021-01-27T05:42:40Z</dcterms:created>
  <dcterms:modified xsi:type="dcterms:W3CDTF">2021-02-04T04:20:35Z</dcterms:modified>
</cp:coreProperties>
</file>